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520FA42D-3C60-4049-AA3B-55F939AC5388}" xr6:coauthVersionLast="46" xr6:coauthVersionMax="46" xr10:uidLastSave="{00000000-0000-0000-0000-000000000000}"/>
  <bookViews>
    <workbookView xWindow="-120" yWindow="480" windowWidth="29040" windowHeight="15840" tabRatio="725" xr2:uid="{020291F4-8B22-4B2D-8221-3A8A6089D0C0}"/>
  </bookViews>
  <sheets>
    <sheet name="DOD FEA 1-4 Attachment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" i="2" l="1"/>
  <c r="F49" i="2" s="1"/>
  <c r="D48" i="2"/>
  <c r="F48" i="2" s="1"/>
  <c r="D47" i="2"/>
  <c r="F47" i="2" s="1"/>
  <c r="D46" i="2"/>
  <c r="F46" i="2" s="1"/>
  <c r="D45" i="2"/>
  <c r="F45" i="2" s="1"/>
  <c r="D44" i="2"/>
  <c r="F44" i="2" s="1"/>
  <c r="D43" i="2"/>
  <c r="F43" i="2" s="1"/>
  <c r="D42" i="2"/>
  <c r="F42" i="2" s="1"/>
  <c r="D41" i="2"/>
  <c r="F41" i="2" s="1"/>
  <c r="D40" i="2"/>
  <c r="F40" i="2" s="1"/>
  <c r="D39" i="2"/>
  <c r="F39" i="2" s="1"/>
  <c r="D38" i="2"/>
  <c r="F38" i="2" s="1"/>
  <c r="D37" i="2"/>
  <c r="F37" i="2" s="1"/>
  <c r="D36" i="2"/>
  <c r="F36" i="2" s="1"/>
  <c r="D35" i="2"/>
  <c r="F35" i="2" s="1"/>
  <c r="D34" i="2"/>
  <c r="F34" i="2" s="1"/>
  <c r="D33" i="2"/>
  <c r="F33" i="2" s="1"/>
  <c r="D32" i="2"/>
  <c r="F32" i="2" s="1"/>
  <c r="D31" i="2"/>
  <c r="F31" i="2" s="1"/>
  <c r="D30" i="2"/>
  <c r="F30" i="2" s="1"/>
  <c r="D29" i="2"/>
  <c r="F29" i="2" s="1"/>
  <c r="D28" i="2"/>
  <c r="F28" i="2" s="1"/>
  <c r="D27" i="2"/>
  <c r="F27" i="2" s="1"/>
  <c r="D26" i="2"/>
  <c r="F26" i="2" s="1"/>
  <c r="D25" i="2"/>
  <c r="F25" i="2" s="1"/>
  <c r="D24" i="2"/>
  <c r="F24" i="2" s="1"/>
  <c r="D23" i="2"/>
  <c r="F23" i="2" s="1"/>
  <c r="D22" i="2"/>
  <c r="F22" i="2" s="1"/>
  <c r="D21" i="2"/>
  <c r="F21" i="2" s="1"/>
  <c r="D20" i="2"/>
  <c r="F20" i="2" s="1"/>
  <c r="D19" i="2"/>
  <c r="F19" i="2" s="1"/>
  <c r="D18" i="2"/>
  <c r="F18" i="2" s="1"/>
  <c r="D17" i="2"/>
  <c r="F17" i="2" s="1"/>
  <c r="D16" i="2"/>
  <c r="F16" i="2" s="1"/>
  <c r="D15" i="2"/>
  <c r="F15" i="2" s="1"/>
  <c r="D14" i="2"/>
  <c r="F14" i="2" s="1"/>
  <c r="D13" i="2"/>
  <c r="F13" i="2" s="1"/>
  <c r="D12" i="2"/>
  <c r="F12" i="2" s="1"/>
  <c r="D11" i="2"/>
  <c r="F11" i="2" s="1"/>
  <c r="D10" i="2"/>
  <c r="F10" i="2" s="1"/>
  <c r="D9" i="2"/>
  <c r="F9" i="2" s="1"/>
  <c r="D8" i="2"/>
  <c r="F8" i="2" s="1"/>
</calcChain>
</file>

<file path=xl/sharedStrings.xml><?xml version="1.0" encoding="utf-8"?>
<sst xmlns="http://schemas.openxmlformats.org/spreadsheetml/2006/main" count="12" uniqueCount="12">
  <si>
    <t>Month Number</t>
  </si>
  <si>
    <t>SOAH Docket No. 473-21-2606</t>
  </si>
  <si>
    <t>PUC Docket No. 52195</t>
  </si>
  <si>
    <t>Attachment 1</t>
  </si>
  <si>
    <t>El Paso Electric RCF Balance at Month End</t>
  </si>
  <si>
    <t>RGRT  RCF Balance at Month End</t>
  </si>
  <si>
    <t>Total  RCF Balance at Month End</t>
  </si>
  <si>
    <t>Page 1 of 1</t>
  </si>
  <si>
    <t>RCF Available Credit</t>
  </si>
  <si>
    <t>RGRT Commitment Fees</t>
  </si>
  <si>
    <t>EPE Commitment Fees</t>
  </si>
  <si>
    <t>DOD/FEA's 1st, Q. No. DOD/FEA 1-4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</si>
</sst>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43" fontId="0" fillId="0" borderId="0" xfId="1" applyFont="1"/>
    <xf numFmtId="0" fontId="0" fillId="0" borderId="1" xfId="0" applyBorder="1" applyAlignment="1">
      <alignment horizontal="center" wrapText="1"/>
    </xf>
    <xf numFmtId="43" fontId="0" fillId="0" borderId="0" xfId="1" applyFont="1" applyFill="1" applyBorder="1"/>
    <xf numFmtId="0" fontId="0" fillId="0" borderId="0" xfId="0" applyAlignment="1">
      <alignment horizontal="center" vertical="center"/>
    </xf>
    <xf numFmtId="43" fontId="1" fillId="0" borderId="0" xfId="1" applyFont="1"/>
    <xf numFmtId="43" fontId="1" fillId="0" borderId="0" xfId="1" applyFont="1" applyFill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quotePrefix="1" applyAlignment="1">
      <alignment horizontal="left" vertical="center"/>
    </xf>
    <xf numFmtId="43" fontId="1" fillId="0" borderId="0" xfId="1" applyFont="1" applyBorder="1"/>
    <xf numFmtId="43" fontId="2" fillId="0" borderId="0" xfId="1" applyFont="1" applyFill="1" applyBorder="1"/>
    <xf numFmtId="43" fontId="0" fillId="0" borderId="0" xfId="1" applyFont="1" applyBorder="1"/>
    <xf numFmtId="0" fontId="0" fillId="0" borderId="0" xfId="0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26260-4768-41AB-8974-5A57F82B94C2}">
  <sheetPr>
    <pageSetUpPr fitToPage="1"/>
  </sheetPr>
  <dimension ref="A1:I64"/>
  <sheetViews>
    <sheetView tabSelected="1" zoomScaleNormal="100" workbookViewId="0">
      <selection activeCell="J5" sqref="J5"/>
    </sheetView>
  </sheetViews>
  <sheetFormatPr defaultRowHeight="15" x14ac:dyDescent="0.25"/>
  <cols>
    <col min="1" max="1" width="11.85546875" style="4" customWidth="1"/>
    <col min="2" max="4" width="20.85546875" customWidth="1"/>
    <col min="5" max="5" width="2.42578125" customWidth="1"/>
    <col min="6" max="6" width="21.7109375" customWidth="1"/>
    <col min="7" max="8" width="16.5703125" customWidth="1"/>
    <col min="9" max="9" width="13.7109375" customWidth="1"/>
  </cols>
  <sheetData>
    <row r="1" spans="1:8" x14ac:dyDescent="0.25">
      <c r="F1" s="10"/>
      <c r="H1" s="10" t="s">
        <v>1</v>
      </c>
    </row>
    <row r="2" spans="1:8" x14ac:dyDescent="0.25">
      <c r="F2" s="10"/>
      <c r="H2" s="10" t="s">
        <v>2</v>
      </c>
    </row>
    <row r="3" spans="1:8" x14ac:dyDescent="0.25">
      <c r="F3" s="10"/>
      <c r="H3" s="10" t="s">
        <v>11</v>
      </c>
    </row>
    <row r="4" spans="1:8" x14ac:dyDescent="0.25">
      <c r="F4" s="10"/>
      <c r="H4" s="10" t="s">
        <v>3</v>
      </c>
    </row>
    <row r="5" spans="1:8" x14ac:dyDescent="0.25">
      <c r="F5" s="10"/>
      <c r="H5" s="10" t="s">
        <v>7</v>
      </c>
    </row>
    <row r="6" spans="1:8" x14ac:dyDescent="0.25">
      <c r="G6" s="9"/>
    </row>
    <row r="7" spans="1:8" ht="45.75" thickBot="1" x14ac:dyDescent="0.3">
      <c r="A7" s="7" t="s">
        <v>0</v>
      </c>
      <c r="B7" s="2" t="s">
        <v>4</v>
      </c>
      <c r="C7" s="2" t="s">
        <v>5</v>
      </c>
      <c r="D7" s="2" t="s">
        <v>6</v>
      </c>
      <c r="E7" s="8"/>
      <c r="F7" s="2" t="s">
        <v>8</v>
      </c>
      <c r="G7" s="2" t="s">
        <v>10</v>
      </c>
      <c r="H7" s="2" t="s">
        <v>9</v>
      </c>
    </row>
    <row r="8" spans="1:8" x14ac:dyDescent="0.25">
      <c r="A8" s="4">
        <v>201801</v>
      </c>
      <c r="B8" s="5">
        <v>104000000</v>
      </c>
      <c r="C8" s="5">
        <v>78980000</v>
      </c>
      <c r="D8" s="5">
        <f>+B8+C8</f>
        <v>182980000</v>
      </c>
      <c r="E8" s="3"/>
      <c r="F8" s="1">
        <f>350000000-D8-165000</f>
        <v>166855000</v>
      </c>
      <c r="G8" s="1"/>
    </row>
    <row r="9" spans="1:8" x14ac:dyDescent="0.25">
      <c r="A9" s="4">
        <v>201802</v>
      </c>
      <c r="B9" s="5">
        <v>122000000</v>
      </c>
      <c r="C9" s="6">
        <v>82312000</v>
      </c>
      <c r="D9" s="5">
        <f t="shared" ref="D9:D49" si="0">+B9+C9</f>
        <v>204312000</v>
      </c>
      <c r="E9" s="3"/>
      <c r="F9" s="1">
        <f t="shared" ref="F9:F33" si="1">350000000-D9-165000</f>
        <v>145523000</v>
      </c>
      <c r="G9" s="1"/>
      <c r="H9" s="1"/>
    </row>
    <row r="10" spans="1:8" x14ac:dyDescent="0.25">
      <c r="A10" s="4">
        <v>201803</v>
      </c>
      <c r="B10" s="5">
        <v>144000000</v>
      </c>
      <c r="C10" s="6">
        <v>88945000</v>
      </c>
      <c r="D10" s="5">
        <f t="shared" si="0"/>
        <v>232945000</v>
      </c>
      <c r="E10" s="3"/>
      <c r="F10" s="1">
        <f t="shared" si="1"/>
        <v>116890000</v>
      </c>
      <c r="G10" s="1">
        <v>55459.449574374987</v>
      </c>
      <c r="H10" s="1">
        <v>19455.381675624994</v>
      </c>
    </row>
    <row r="11" spans="1:8" x14ac:dyDescent="0.25">
      <c r="A11" s="4">
        <v>201804</v>
      </c>
      <c r="B11" s="5">
        <v>152000000</v>
      </c>
      <c r="C11" s="6">
        <v>79521000</v>
      </c>
      <c r="D11" s="5">
        <f t="shared" si="0"/>
        <v>231521000</v>
      </c>
      <c r="E11" s="3"/>
      <c r="F11" s="1">
        <f t="shared" si="1"/>
        <v>118314000</v>
      </c>
      <c r="G11" s="1"/>
      <c r="H11" s="1"/>
    </row>
    <row r="12" spans="1:8" x14ac:dyDescent="0.25">
      <c r="A12" s="4">
        <v>201805</v>
      </c>
      <c r="B12" s="5">
        <v>167000000</v>
      </c>
      <c r="C12" s="6">
        <v>88488000</v>
      </c>
      <c r="D12" s="5">
        <f t="shared" si="0"/>
        <v>255488000</v>
      </c>
      <c r="E12" s="3"/>
      <c r="F12" s="1">
        <f t="shared" si="1"/>
        <v>94347000</v>
      </c>
      <c r="G12" s="1"/>
      <c r="H12" s="1"/>
    </row>
    <row r="13" spans="1:8" x14ac:dyDescent="0.25">
      <c r="A13" s="4">
        <v>201806</v>
      </c>
      <c r="B13" s="5">
        <v>56000000</v>
      </c>
      <c r="C13" s="6">
        <v>24407000</v>
      </c>
      <c r="D13" s="5">
        <f t="shared" si="0"/>
        <v>80407000</v>
      </c>
      <c r="E13" s="3"/>
      <c r="F13" s="1">
        <f t="shared" si="1"/>
        <v>269428000</v>
      </c>
      <c r="G13" s="1">
        <v>35596.53</v>
      </c>
      <c r="H13" s="1">
        <v>12487.4</v>
      </c>
    </row>
    <row r="14" spans="1:8" x14ac:dyDescent="0.25">
      <c r="A14" s="4">
        <v>201807</v>
      </c>
      <c r="B14" s="5">
        <v>36000000</v>
      </c>
      <c r="C14" s="5">
        <v>15576000</v>
      </c>
      <c r="D14" s="5">
        <f t="shared" si="0"/>
        <v>51576000</v>
      </c>
      <c r="E14" s="3"/>
      <c r="F14" s="1">
        <f t="shared" si="1"/>
        <v>298259000</v>
      </c>
      <c r="G14" s="1"/>
      <c r="H14" s="1"/>
    </row>
    <row r="15" spans="1:8" x14ac:dyDescent="0.25">
      <c r="A15" s="4">
        <v>201808</v>
      </c>
      <c r="B15" s="5">
        <v>0</v>
      </c>
      <c r="C15" s="5">
        <v>19029000</v>
      </c>
      <c r="D15" s="5">
        <f t="shared" si="0"/>
        <v>19029000</v>
      </c>
      <c r="E15" s="3"/>
      <c r="F15" s="1">
        <f t="shared" si="1"/>
        <v>330806000</v>
      </c>
      <c r="G15" s="1"/>
      <c r="H15" s="1"/>
    </row>
    <row r="16" spans="1:8" x14ac:dyDescent="0.25">
      <c r="A16" s="4">
        <v>201809</v>
      </c>
      <c r="B16" s="5">
        <v>0</v>
      </c>
      <c r="C16" s="5">
        <v>19329000</v>
      </c>
      <c r="D16" s="5">
        <f t="shared" si="0"/>
        <v>19329000</v>
      </c>
      <c r="E16" s="3"/>
      <c r="F16" s="1">
        <f t="shared" si="1"/>
        <v>330506000</v>
      </c>
      <c r="G16" s="1">
        <v>20230.560000000001</v>
      </c>
      <c r="H16" s="1">
        <v>7096.96</v>
      </c>
    </row>
    <row r="17" spans="1:8" x14ac:dyDescent="0.25">
      <c r="A17" s="4">
        <v>201810</v>
      </c>
      <c r="B17" s="5">
        <v>0</v>
      </c>
      <c r="C17" s="5">
        <v>23799000</v>
      </c>
      <c r="D17" s="5">
        <f t="shared" si="0"/>
        <v>23799000</v>
      </c>
      <c r="E17" s="3"/>
      <c r="F17" s="1">
        <f t="shared" si="1"/>
        <v>326036000</v>
      </c>
      <c r="G17" s="1"/>
      <c r="H17" s="1"/>
    </row>
    <row r="18" spans="1:8" x14ac:dyDescent="0.25">
      <c r="A18" s="4">
        <v>201811</v>
      </c>
      <c r="B18" s="5">
        <v>0</v>
      </c>
      <c r="C18" s="5">
        <v>25655000</v>
      </c>
      <c r="D18" s="5">
        <f t="shared" si="0"/>
        <v>25655000</v>
      </c>
      <c r="E18" s="3"/>
      <c r="F18" s="1">
        <f t="shared" si="1"/>
        <v>324180000</v>
      </c>
      <c r="G18" s="1"/>
      <c r="H18" s="1"/>
    </row>
    <row r="19" spans="1:8" x14ac:dyDescent="0.25">
      <c r="A19" s="4">
        <v>201812</v>
      </c>
      <c r="B19" s="5">
        <v>23000000</v>
      </c>
      <c r="C19" s="5">
        <v>26152000</v>
      </c>
      <c r="D19" s="5">
        <f t="shared" si="0"/>
        <v>49152000</v>
      </c>
      <c r="E19" s="3"/>
      <c r="F19" s="1">
        <f t="shared" si="1"/>
        <v>300683000</v>
      </c>
      <c r="G19" s="1">
        <v>107268.71067840284</v>
      </c>
      <c r="H19" s="1">
        <v>37630.263627152803</v>
      </c>
    </row>
    <row r="20" spans="1:8" x14ac:dyDescent="0.25">
      <c r="A20" s="4">
        <v>201901</v>
      </c>
      <c r="B20" s="5">
        <v>103000000</v>
      </c>
      <c r="C20" s="5">
        <v>18462000</v>
      </c>
      <c r="D20" s="5">
        <f t="shared" si="0"/>
        <v>121462000</v>
      </c>
      <c r="E20" s="3"/>
      <c r="F20" s="1">
        <f t="shared" si="1"/>
        <v>228373000</v>
      </c>
      <c r="G20" s="1"/>
      <c r="H20" s="1"/>
    </row>
    <row r="21" spans="1:8" x14ac:dyDescent="0.25">
      <c r="A21" s="4">
        <v>201902</v>
      </c>
      <c r="B21" s="5">
        <v>120000000</v>
      </c>
      <c r="C21" s="6">
        <v>23026000</v>
      </c>
      <c r="D21" s="5">
        <f t="shared" si="0"/>
        <v>143026000</v>
      </c>
      <c r="E21" s="3"/>
      <c r="F21" s="1">
        <f t="shared" si="1"/>
        <v>206809000</v>
      </c>
      <c r="G21" s="1"/>
      <c r="H21" s="1"/>
    </row>
    <row r="22" spans="1:8" x14ac:dyDescent="0.25">
      <c r="A22" s="4">
        <v>201903</v>
      </c>
      <c r="B22" s="5">
        <v>173000000</v>
      </c>
      <c r="C22" s="5">
        <v>29903000</v>
      </c>
      <c r="D22" s="5">
        <f t="shared" si="0"/>
        <v>202903000</v>
      </c>
      <c r="E22" s="3"/>
      <c r="F22" s="1">
        <f t="shared" si="1"/>
        <v>146932000</v>
      </c>
      <c r="G22" s="1">
        <v>79904.009999999995</v>
      </c>
      <c r="H22" s="1">
        <v>27277.759999999998</v>
      </c>
    </row>
    <row r="23" spans="1:8" x14ac:dyDescent="0.25">
      <c r="A23" s="4">
        <v>201904</v>
      </c>
      <c r="B23" s="5">
        <v>184500000</v>
      </c>
      <c r="C23" s="5">
        <v>19695000</v>
      </c>
      <c r="D23" s="5">
        <f t="shared" si="0"/>
        <v>204195000</v>
      </c>
      <c r="E23" s="3"/>
      <c r="F23" s="1">
        <f t="shared" si="1"/>
        <v>145640000</v>
      </c>
      <c r="G23" s="1"/>
      <c r="H23" s="1"/>
    </row>
    <row r="24" spans="1:8" x14ac:dyDescent="0.25">
      <c r="A24" s="4">
        <v>201905</v>
      </c>
      <c r="B24" s="5">
        <v>111500000</v>
      </c>
      <c r="C24" s="5">
        <v>25912000</v>
      </c>
      <c r="D24" s="5">
        <f t="shared" si="0"/>
        <v>137412000</v>
      </c>
      <c r="E24" s="3"/>
      <c r="F24" s="1">
        <f t="shared" si="1"/>
        <v>212423000</v>
      </c>
      <c r="G24" s="1"/>
      <c r="H24" s="1"/>
    </row>
    <row r="25" spans="1:8" x14ac:dyDescent="0.25">
      <c r="A25" s="4">
        <v>201906</v>
      </c>
      <c r="B25" s="5">
        <v>133500000</v>
      </c>
      <c r="C25" s="5">
        <v>27226000</v>
      </c>
      <c r="D25" s="5">
        <f t="shared" si="0"/>
        <v>160726000</v>
      </c>
      <c r="E25" s="3"/>
      <c r="F25" s="1">
        <f t="shared" si="1"/>
        <v>189109000</v>
      </c>
      <c r="G25" s="1">
        <v>55267.79905500001</v>
      </c>
      <c r="H25" s="1">
        <v>18867.410945000003</v>
      </c>
    </row>
    <row r="26" spans="1:8" x14ac:dyDescent="0.25">
      <c r="A26" s="4">
        <v>201907</v>
      </c>
      <c r="B26" s="5">
        <v>122000000</v>
      </c>
      <c r="C26" s="5">
        <v>18565000</v>
      </c>
      <c r="D26" s="5">
        <f t="shared" si="0"/>
        <v>140565000</v>
      </c>
      <c r="E26" s="3"/>
      <c r="F26" s="1">
        <f t="shared" si="1"/>
        <v>209270000</v>
      </c>
      <c r="G26" s="1"/>
      <c r="H26" s="1"/>
    </row>
    <row r="27" spans="1:8" x14ac:dyDescent="0.25">
      <c r="A27" s="4">
        <v>201908</v>
      </c>
      <c r="B27" s="5">
        <v>94000000</v>
      </c>
      <c r="C27" s="5">
        <v>21072000</v>
      </c>
      <c r="D27" s="5">
        <f t="shared" si="0"/>
        <v>115072000</v>
      </c>
      <c r="E27" s="3"/>
      <c r="F27" s="1">
        <f t="shared" si="1"/>
        <v>234763000</v>
      </c>
      <c r="G27" s="1"/>
      <c r="H27" s="1"/>
    </row>
    <row r="28" spans="1:8" x14ac:dyDescent="0.25">
      <c r="A28" s="4">
        <v>201909</v>
      </c>
      <c r="B28" s="5">
        <v>77000000</v>
      </c>
      <c r="C28" s="5">
        <v>22782000</v>
      </c>
      <c r="D28" s="5">
        <f t="shared" si="0"/>
        <v>99782000</v>
      </c>
      <c r="E28" s="3"/>
      <c r="F28" s="1">
        <f t="shared" si="1"/>
        <v>250053000</v>
      </c>
      <c r="G28" s="1">
        <v>77118.657525000002</v>
      </c>
      <c r="H28" s="1">
        <v>26326.892475000001</v>
      </c>
    </row>
    <row r="29" spans="1:8" x14ac:dyDescent="0.25">
      <c r="A29" s="4">
        <v>201910</v>
      </c>
      <c r="B29" s="5">
        <v>52000000</v>
      </c>
      <c r="C29" s="6">
        <v>26258000</v>
      </c>
      <c r="D29" s="5">
        <f t="shared" si="0"/>
        <v>78258000</v>
      </c>
      <c r="E29" s="3"/>
      <c r="F29" s="1">
        <f t="shared" si="1"/>
        <v>271577000</v>
      </c>
      <c r="G29" s="1"/>
      <c r="H29" s="1"/>
    </row>
    <row r="30" spans="1:8" x14ac:dyDescent="0.25">
      <c r="A30" s="4">
        <v>201911</v>
      </c>
      <c r="B30" s="5">
        <v>52000000</v>
      </c>
      <c r="C30" s="5">
        <v>27408000</v>
      </c>
      <c r="D30" s="5">
        <f t="shared" si="0"/>
        <v>79408000</v>
      </c>
      <c r="E30" s="3"/>
      <c r="F30" s="1">
        <f t="shared" si="1"/>
        <v>270427000</v>
      </c>
      <c r="G30" s="1"/>
      <c r="H30" s="1"/>
    </row>
    <row r="31" spans="1:8" x14ac:dyDescent="0.25">
      <c r="A31" s="4">
        <v>201912</v>
      </c>
      <c r="B31" s="6">
        <v>84000000</v>
      </c>
      <c r="C31" s="6">
        <v>29747000</v>
      </c>
      <c r="D31" s="5">
        <f t="shared" si="0"/>
        <v>113747000</v>
      </c>
      <c r="E31" s="3"/>
      <c r="F31" s="1">
        <f t="shared" si="1"/>
        <v>236088000</v>
      </c>
      <c r="G31" s="1">
        <v>102043.28621666659</v>
      </c>
      <c r="H31" s="1">
        <v>34835.702672222193</v>
      </c>
    </row>
    <row r="32" spans="1:8" x14ac:dyDescent="0.25">
      <c r="A32" s="4">
        <v>202001</v>
      </c>
      <c r="B32" s="6">
        <v>106000000</v>
      </c>
      <c r="C32" s="6">
        <v>20907000</v>
      </c>
      <c r="D32" s="5">
        <f t="shared" si="0"/>
        <v>126907000</v>
      </c>
      <c r="E32" s="3"/>
      <c r="F32" s="1">
        <f t="shared" si="1"/>
        <v>222928000</v>
      </c>
      <c r="G32" s="1"/>
      <c r="H32" s="1"/>
    </row>
    <row r="33" spans="1:8" x14ac:dyDescent="0.25">
      <c r="A33" s="4">
        <v>202002</v>
      </c>
      <c r="B33" s="6">
        <v>117000000</v>
      </c>
      <c r="C33" s="6">
        <v>25180000</v>
      </c>
      <c r="D33" s="5">
        <f t="shared" si="0"/>
        <v>142180000</v>
      </c>
      <c r="E33" s="3"/>
      <c r="F33" s="1">
        <f t="shared" si="1"/>
        <v>207655000</v>
      </c>
      <c r="G33" s="1"/>
      <c r="H33" s="1"/>
    </row>
    <row r="34" spans="1:8" x14ac:dyDescent="0.25">
      <c r="A34" s="4">
        <v>202003</v>
      </c>
      <c r="B34" s="6">
        <v>207000000</v>
      </c>
      <c r="C34" s="6">
        <v>33741000</v>
      </c>
      <c r="D34" s="5">
        <f t="shared" si="0"/>
        <v>240741000</v>
      </c>
      <c r="E34" s="3"/>
      <c r="F34" s="1">
        <f>400000000-D34-165000</f>
        <v>159094000</v>
      </c>
      <c r="G34" s="1">
        <v>99375.234320000047</v>
      </c>
      <c r="H34" s="1">
        <v>9302.8434577777807</v>
      </c>
    </row>
    <row r="35" spans="1:8" x14ac:dyDescent="0.25">
      <c r="A35" s="4">
        <v>202004</v>
      </c>
      <c r="B35" s="6">
        <v>212000000</v>
      </c>
      <c r="C35" s="6">
        <v>27750000</v>
      </c>
      <c r="D35" s="5">
        <f t="shared" si="0"/>
        <v>239750000</v>
      </c>
      <c r="E35" s="3"/>
      <c r="F35" s="1">
        <f t="shared" ref="F35:F49" si="2">400000000-D35-165000</f>
        <v>160085000</v>
      </c>
      <c r="G35" s="1"/>
      <c r="H35" s="1"/>
    </row>
    <row r="36" spans="1:8" x14ac:dyDescent="0.25">
      <c r="A36" s="4">
        <v>202005</v>
      </c>
      <c r="B36" s="6">
        <v>239000000</v>
      </c>
      <c r="C36" s="6">
        <v>30899000</v>
      </c>
      <c r="D36" s="5">
        <f t="shared" si="0"/>
        <v>269899000</v>
      </c>
      <c r="E36" s="3"/>
      <c r="F36" s="1">
        <f t="shared" si="2"/>
        <v>129936000</v>
      </c>
      <c r="G36" s="1"/>
      <c r="H36" s="1"/>
    </row>
    <row r="37" spans="1:8" x14ac:dyDescent="0.25">
      <c r="A37" s="4">
        <v>202006</v>
      </c>
      <c r="B37" s="6">
        <v>256000000</v>
      </c>
      <c r="C37" s="6">
        <v>31001000</v>
      </c>
      <c r="D37" s="5">
        <f t="shared" si="0"/>
        <v>287001000</v>
      </c>
      <c r="E37" s="3"/>
      <c r="F37" s="1">
        <f t="shared" si="2"/>
        <v>112834000</v>
      </c>
      <c r="G37" s="1">
        <v>65308.662879999982</v>
      </c>
      <c r="H37" s="1">
        <v>6113.7593422222199</v>
      </c>
    </row>
    <row r="38" spans="1:8" x14ac:dyDescent="0.25">
      <c r="A38" s="4">
        <v>202007</v>
      </c>
      <c r="B38" s="6">
        <v>278000000</v>
      </c>
      <c r="C38" s="6">
        <v>22055000</v>
      </c>
      <c r="D38" s="5">
        <f t="shared" si="0"/>
        <v>300055000</v>
      </c>
      <c r="E38" s="3"/>
      <c r="F38" s="1">
        <f t="shared" si="2"/>
        <v>99780000</v>
      </c>
      <c r="G38" s="1"/>
      <c r="H38" s="1"/>
    </row>
    <row r="39" spans="1:8" x14ac:dyDescent="0.25">
      <c r="A39" s="4">
        <v>202008</v>
      </c>
      <c r="B39" s="6">
        <v>254000000</v>
      </c>
      <c r="C39" s="6">
        <v>69545000</v>
      </c>
      <c r="D39" s="5">
        <f t="shared" si="0"/>
        <v>323545000</v>
      </c>
      <c r="E39" s="3"/>
      <c r="F39" s="1">
        <f t="shared" si="2"/>
        <v>76290000</v>
      </c>
      <c r="G39" s="1"/>
      <c r="H39" s="1"/>
    </row>
    <row r="40" spans="1:8" x14ac:dyDescent="0.25">
      <c r="A40" s="4">
        <v>202009</v>
      </c>
      <c r="B40" s="6">
        <v>61000000</v>
      </c>
      <c r="C40" s="6">
        <v>73519000</v>
      </c>
      <c r="D40" s="5">
        <f t="shared" si="0"/>
        <v>134519000</v>
      </c>
      <c r="E40" s="3"/>
      <c r="F40" s="1">
        <f t="shared" si="2"/>
        <v>265316000</v>
      </c>
      <c r="G40" s="1">
        <v>57552.854160000054</v>
      </c>
      <c r="H40" s="1">
        <v>5387.7125066666713</v>
      </c>
    </row>
    <row r="41" spans="1:8" x14ac:dyDescent="0.25">
      <c r="A41" s="4">
        <v>202010</v>
      </c>
      <c r="B41" s="6">
        <v>64000000</v>
      </c>
      <c r="C41" s="6">
        <v>64856000</v>
      </c>
      <c r="D41" s="5">
        <f t="shared" si="0"/>
        <v>128856000</v>
      </c>
      <c r="E41" s="3"/>
      <c r="F41" s="1">
        <f t="shared" si="2"/>
        <v>270979000</v>
      </c>
      <c r="G41" s="1"/>
      <c r="H41" s="1"/>
    </row>
    <row r="42" spans="1:8" x14ac:dyDescent="0.25">
      <c r="A42" s="4">
        <v>202011</v>
      </c>
      <c r="B42" s="6">
        <v>89000000</v>
      </c>
      <c r="C42" s="6">
        <v>65001000</v>
      </c>
      <c r="D42" s="5">
        <f t="shared" si="0"/>
        <v>154001000</v>
      </c>
      <c r="E42" s="3"/>
      <c r="F42" s="1">
        <f t="shared" si="2"/>
        <v>245834000</v>
      </c>
      <c r="G42" s="1"/>
      <c r="H42" s="1"/>
    </row>
    <row r="43" spans="1:8" x14ac:dyDescent="0.25">
      <c r="A43" s="4">
        <v>202012</v>
      </c>
      <c r="B43" s="6">
        <v>121000000</v>
      </c>
      <c r="C43" s="6">
        <v>71201000</v>
      </c>
      <c r="D43" s="5">
        <f t="shared" si="0"/>
        <v>192201000</v>
      </c>
      <c r="E43" s="3"/>
      <c r="F43" s="1">
        <f t="shared" si="2"/>
        <v>207634000</v>
      </c>
      <c r="G43" s="1">
        <v>119814.91</v>
      </c>
      <c r="H43" s="1">
        <v>11216.27</v>
      </c>
    </row>
    <row r="44" spans="1:8" x14ac:dyDescent="0.25">
      <c r="A44" s="4">
        <v>202101</v>
      </c>
      <c r="B44" s="6">
        <v>155000000</v>
      </c>
      <c r="C44" s="6">
        <v>63853000</v>
      </c>
      <c r="D44" s="5">
        <f t="shared" si="0"/>
        <v>218853000</v>
      </c>
      <c r="E44" s="3"/>
      <c r="F44" s="1">
        <f t="shared" si="2"/>
        <v>180982000</v>
      </c>
      <c r="G44" s="1"/>
      <c r="H44" s="1"/>
    </row>
    <row r="45" spans="1:8" x14ac:dyDescent="0.25">
      <c r="A45" s="4">
        <v>202102</v>
      </c>
      <c r="B45" s="6">
        <v>173000000</v>
      </c>
      <c r="C45" s="6">
        <v>66456000</v>
      </c>
      <c r="D45" s="5">
        <f t="shared" si="0"/>
        <v>239456000</v>
      </c>
      <c r="E45" s="3"/>
      <c r="F45" s="1">
        <f t="shared" si="2"/>
        <v>160379000</v>
      </c>
      <c r="G45" s="1"/>
      <c r="H45" s="1"/>
    </row>
    <row r="46" spans="1:8" x14ac:dyDescent="0.25">
      <c r="A46" s="4">
        <v>202103</v>
      </c>
      <c r="B46" s="6">
        <v>179000000</v>
      </c>
      <c r="C46" s="6">
        <v>68117000</v>
      </c>
      <c r="D46" s="5">
        <f t="shared" si="0"/>
        <v>247117000</v>
      </c>
      <c r="E46" s="3"/>
      <c r="F46" s="1">
        <f t="shared" si="2"/>
        <v>152718000</v>
      </c>
      <c r="G46" s="1">
        <v>64427.751256944473</v>
      </c>
      <c r="H46" s="1">
        <v>14518.15152083334</v>
      </c>
    </row>
    <row r="47" spans="1:8" x14ac:dyDescent="0.25">
      <c r="A47" s="4">
        <v>202104</v>
      </c>
      <c r="B47" s="6">
        <v>99000000</v>
      </c>
      <c r="C47" s="6">
        <v>62818000</v>
      </c>
      <c r="D47" s="5">
        <f t="shared" si="0"/>
        <v>161818000</v>
      </c>
      <c r="E47" s="3"/>
      <c r="F47" s="1">
        <f t="shared" si="2"/>
        <v>238017000</v>
      </c>
      <c r="G47" s="1"/>
      <c r="H47" s="1"/>
    </row>
    <row r="48" spans="1:8" x14ac:dyDescent="0.25">
      <c r="A48" s="4">
        <v>202105</v>
      </c>
      <c r="B48" s="6">
        <v>143000000</v>
      </c>
      <c r="C48" s="6">
        <v>65548000</v>
      </c>
      <c r="D48" s="5">
        <f t="shared" si="0"/>
        <v>208548000</v>
      </c>
      <c r="E48" s="3"/>
      <c r="F48" s="1">
        <f t="shared" si="2"/>
        <v>191287000</v>
      </c>
      <c r="G48" s="1"/>
      <c r="H48" s="1"/>
    </row>
    <row r="49" spans="1:9" x14ac:dyDescent="0.25">
      <c r="A49" s="4">
        <v>202106</v>
      </c>
      <c r="B49" s="12">
        <v>154000000</v>
      </c>
      <c r="C49" s="13">
        <v>66104000</v>
      </c>
      <c r="D49" s="12">
        <f t="shared" si="0"/>
        <v>220104000</v>
      </c>
      <c r="E49" s="3"/>
      <c r="F49" s="14">
        <f t="shared" si="2"/>
        <v>179731000</v>
      </c>
      <c r="G49" s="14">
        <v>78628.849721055565</v>
      </c>
      <c r="H49" s="14">
        <v>17718.227501166668</v>
      </c>
      <c r="I49" s="15"/>
    </row>
    <row r="50" spans="1:9" x14ac:dyDescent="0.25">
      <c r="B50" s="1"/>
      <c r="C50" s="1"/>
      <c r="D50" s="1"/>
      <c r="E50" s="3"/>
    </row>
    <row r="51" spans="1:9" x14ac:dyDescent="0.25">
      <c r="B51" s="1"/>
      <c r="C51" s="1"/>
      <c r="D51" s="1"/>
      <c r="E51" s="3"/>
    </row>
    <row r="52" spans="1:9" x14ac:dyDescent="0.25">
      <c r="A52" s="11"/>
      <c r="B52" s="1"/>
      <c r="C52" s="1"/>
      <c r="D52" s="1"/>
      <c r="E52" s="3"/>
    </row>
    <row r="53" spans="1:9" x14ac:dyDescent="0.25">
      <c r="B53" s="1"/>
      <c r="C53" s="1"/>
      <c r="D53" s="1"/>
      <c r="E53" s="3"/>
    </row>
    <row r="54" spans="1:9" x14ac:dyDescent="0.25">
      <c r="B54" s="1"/>
      <c r="C54" s="1"/>
      <c r="D54" s="1"/>
      <c r="E54" s="3"/>
    </row>
    <row r="55" spans="1:9" x14ac:dyDescent="0.25">
      <c r="B55" s="1"/>
      <c r="C55" s="1"/>
      <c r="D55" s="1"/>
      <c r="E55" s="3"/>
    </row>
    <row r="56" spans="1:9" x14ac:dyDescent="0.25">
      <c r="B56" s="1"/>
      <c r="C56" s="1"/>
      <c r="D56" s="1"/>
      <c r="E56" s="3"/>
    </row>
    <row r="57" spans="1:9" x14ac:dyDescent="0.25">
      <c r="B57" s="1"/>
      <c r="C57" s="1"/>
      <c r="D57" s="1"/>
      <c r="E57" s="3"/>
    </row>
    <row r="58" spans="1:9" x14ac:dyDescent="0.25">
      <c r="B58" s="1"/>
      <c r="C58" s="1"/>
      <c r="D58" s="1"/>
      <c r="E58" s="3"/>
    </row>
    <row r="59" spans="1:9" x14ac:dyDescent="0.25">
      <c r="B59" s="1"/>
      <c r="C59" s="1"/>
      <c r="D59" s="1"/>
      <c r="E59" s="3"/>
    </row>
    <row r="60" spans="1:9" x14ac:dyDescent="0.25">
      <c r="B60" s="1"/>
      <c r="C60" s="1"/>
      <c r="D60" s="1"/>
      <c r="E60" s="3"/>
    </row>
    <row r="61" spans="1:9" x14ac:dyDescent="0.25">
      <c r="B61" s="1"/>
      <c r="C61" s="1"/>
      <c r="D61" s="1"/>
      <c r="E61" s="3"/>
    </row>
    <row r="62" spans="1:9" x14ac:dyDescent="0.25">
      <c r="B62" s="1"/>
      <c r="C62" s="1"/>
      <c r="D62" s="1"/>
      <c r="E62" s="3"/>
    </row>
    <row r="63" spans="1:9" x14ac:dyDescent="0.25">
      <c r="B63" s="1"/>
      <c r="C63" s="1"/>
      <c r="D63" s="1"/>
      <c r="E63" s="3"/>
    </row>
    <row r="64" spans="1:9" x14ac:dyDescent="0.25">
      <c r="B64" s="1"/>
      <c r="C64" s="1"/>
      <c r="D64" s="1"/>
      <c r="E64" s="3"/>
    </row>
  </sheetData>
  <pageMargins left="0.7" right="0.7" top="0.75" bottom="0.75" header="0.3" footer="0.3"/>
  <pageSetup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DOD FEA 1-4 Attachment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2021-10-13T17:47:32Z</dcterms:created>
  <dcterms:modified xsi:type="dcterms:W3CDTF">2021-10-13T17:47:41Z</dcterms:modified>
</cp:coreProperties>
</file>